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9 месяцев 2024\5. На сайт\Аналитичиские данные\"/>
    </mc:Choice>
  </mc:AlternateContent>
  <bookViews>
    <workbookView xWindow="0" yWindow="0" windowWidth="28800" windowHeight="11400"/>
  </bookViews>
  <sheets>
    <sheet name="1" sheetId="1" r:id="rId1"/>
  </sheets>
  <calcPr calcId="162913" refMode="R1C1"/>
</workbook>
</file>

<file path=xl/calcChain.xml><?xml version="1.0" encoding="utf-8"?>
<calcChain xmlns="http://schemas.openxmlformats.org/spreadsheetml/2006/main">
  <c r="G78" i="1" l="1"/>
  <c r="G79" i="1"/>
  <c r="G80" i="1"/>
  <c r="G81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82" i="1"/>
  <c r="G6" i="1"/>
</calcChain>
</file>

<file path=xl/sharedStrings.xml><?xml version="1.0" encoding="utf-8"?>
<sst xmlns="http://schemas.openxmlformats.org/spreadsheetml/2006/main" count="244" uniqueCount="108">
  <si>
    <t>тыс. рублей</t>
  </si>
  <si>
    <t>№</t>
  </si>
  <si>
    <t>Раздел</t>
  </si>
  <si>
    <t>Подраздел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</si>
  <si>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</si>
  <si>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</si>
  <si>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</si>
  <si>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</si>
  <si>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</si>
  <si>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</si>
  <si>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</si>
  <si>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</si>
  <si>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</si>
  <si>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</si>
  <si>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</si>
  <si>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</si>
  <si>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</si>
  <si>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</si>
  <si>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</si>
  <si>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</si>
  <si>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</si>
  <si>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</si>
  <si>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</si>
  <si>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</si>
  <si>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</si>
  <si>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</si>
  <si>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</si>
  <si>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</si>
  <si>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</si>
  <si>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</si>
  <si>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</si>
  <si>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</si>
  <si>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</si>
  <si>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</si>
  <si>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</si>
  <si>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</si>
  <si>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</si>
  <si>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</si>
  <si>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</si>
  <si>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</si>
  <si>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</si>
  <si>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</si>
  <si>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</si>
  <si>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</si>
  <si>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</si>
  <si>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</si>
  <si>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</si>
  <si>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</si>
  <si>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</si>
  <si>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</si>
  <si>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</si>
  <si>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</si>
  <si>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</si>
  <si>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</si>
  <si>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</si>
  <si>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</si>
  <si>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</si>
  <si>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</si>
  <si>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</si>
  <si>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</si>
  <si>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</si>
  <si>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</si>
  <si>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</si>
  <si>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</si>
  <si>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</si>
  <si>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</si>
  <si>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</si>
  <si>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</si>
  <si>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</si>
  <si>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</si>
  <si>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</si>
  <si>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</si>
  <si>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</si>
  <si>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</si>
  <si>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</si>
  <si>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</si>
  <si>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</si>
  <si>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</si>
  <si>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</si>
  <si>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</si>
  <si>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</si>
  <si>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</si>
  <si>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</si>
  <si>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</si>
  <si>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</si>
  <si>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</si>
  <si>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</si>
  <si>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</si>
  <si>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</si>
  <si>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</si>
  <si>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</si>
  <si>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</si>
  <si>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</si>
  <si>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</si>
  <si>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</si>
  <si>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</si>
  <si>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</si>
  <si>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</si>
  <si>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</si>
  <si>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</si>
  <si>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</si>
  <si>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</si>
  <si>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</si>
  <si>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на 01.10.2024</t>
  </si>
  <si>
    <t>Исполнение по расходам консолидированного бюджета за 9 месяцев 2024 года по разделам и подразделам классификации расходов бюджетов в сравнении с аналогичным периодом 2023 года</t>
  </si>
  <si>
    <t>% исполнения в сравнении с аналогичным периодом прошлого года</t>
  </si>
  <si>
    <t>Исполнение на 01.10.2023</t>
  </si>
  <si>
    <t>Прикладные научные исследования в области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</si>
</sst>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0.00000"/>
    <numFmt numFmtId="166" formatCode="_-* #,##0.00_р_._-;\-* #,##0.00_р_._-;_-* &quot;-&quot;??_р_._-;_-@_-"/>
    <numFmt numFmtId="167" formatCode="0.0"/>
  </numFmts>
  <fonts count="13" x14ac:knownFonts="1">
    <font>
      <sz val="8"/>
      <name val="Arial"/>
    </font>
    <font>
      <sz val="11"/>
      <color rgb="FF000000"/>
      <name val="Calibri"/>
    </font>
    <font>
      <b/>
      <sz val="16"/>
      <color rgb="FF000000"/>
      <name val="Times New Roman CYR"/>
    </font>
    <font>
      <sz val="10"/>
      <color rgb="FF000000"/>
      <name val="Times New Roman CYR"/>
    </font>
    <font>
      <sz val="10"/>
      <color rgb="FF000000"/>
      <name val="Arial Cyr"/>
    </font>
    <font>
      <sz val="10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3">
    <xf numFmtId="0" fontId="0" fillId="0" borderId="0"/>
    <xf numFmtId="0" fontId="10" fillId="0" borderId="1"/>
    <xf numFmtId="166" fontId="12" fillId="0" borderId="1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5" fillId="0" borderId="1" xfId="0" applyFont="1" applyBorder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164" fontId="8" fillId="2" borderId="4" xfId="0" applyNumberFormat="1" applyFont="1" applyFill="1" applyBorder="1" applyAlignment="1">
      <alignment horizontal="right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center" wrapText="1"/>
    </xf>
    <xf numFmtId="164" fontId="9" fillId="2" borderId="6" xfId="0" applyNumberFormat="1" applyFont="1" applyFill="1" applyBorder="1" applyAlignment="1">
      <alignment horizontal="right"/>
    </xf>
    <xf numFmtId="165" fontId="9" fillId="2" borderId="6" xfId="0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center" wrapText="1"/>
    </xf>
    <xf numFmtId="164" fontId="8" fillId="2" borderId="3" xfId="0" applyNumberFormat="1" applyFont="1" applyFill="1" applyBorder="1" applyAlignment="1">
      <alignment horizontal="right"/>
    </xf>
    <xf numFmtId="49" fontId="11" fillId="2" borderId="6" xfId="0" applyNumberFormat="1" applyFont="1" applyFill="1" applyBorder="1" applyAlignment="1">
      <alignment horizontal="center" wrapText="1"/>
    </xf>
    <xf numFmtId="167" fontId="8" fillId="2" borderId="4" xfId="0" applyNumberFormat="1" applyFont="1" applyFill="1" applyBorder="1" applyAlignment="1">
      <alignment horizontal="right"/>
    </xf>
    <xf numFmtId="167" fontId="9" fillId="2" borderId="6" xfId="0" applyNumberFormat="1" applyFont="1" applyFill="1" applyBorder="1" applyAlignment="1">
      <alignment horizontal="right"/>
    </xf>
    <xf numFmtId="167" fontId="8" fillId="2" borderId="3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82"/>
  <sheetViews>
    <sheetView tabSelected="1" workbookViewId="0">
      <selection activeCell="G5" sqref="G5"/>
    </sheetView>
  </sheetViews>
  <sheetFormatPr defaultColWidth="10.5" defaultRowHeight="15.75" customHeight="1" x14ac:dyDescent="0.25"/>
  <cols>
    <col min="1" max="1" width="10.5" style="1" customWidth="1"/>
    <col min="2" max="2" width="93.1640625" style="2" customWidth="1"/>
    <col min="3" max="3" width="13.6640625" style="1" customWidth="1"/>
    <col min="4" max="4" width="13.5" style="3" customWidth="1"/>
    <col min="5" max="5" width="21.83203125" style="2" customWidth="1"/>
    <col min="6" max="6" width="22.1640625" style="2" customWidth="1"/>
    <col min="7" max="7" width="16.6640625" style="2" customWidth="1"/>
  </cols>
  <sheetData>
    <row r="1" spans="1:7" s="4" customFormat="1" ht="44.25" customHeight="1" x14ac:dyDescent="0.3">
      <c r="A1" s="33" t="s">
        <v>104</v>
      </c>
      <c r="B1" s="33"/>
      <c r="C1" s="33"/>
      <c r="D1" s="33"/>
      <c r="E1" s="33"/>
      <c r="F1" s="33"/>
      <c r="G1" s="33"/>
    </row>
    <row r="2" spans="1:7" ht="15" customHeight="1" x14ac:dyDescent="0.25">
      <c r="A2" s="5"/>
      <c r="B2" s="5"/>
      <c r="C2" s="6"/>
      <c r="D2" s="6"/>
      <c r="E2" s="7"/>
    </row>
    <row r="3" spans="1:7" ht="15" customHeight="1" x14ac:dyDescent="0.25">
      <c r="A3" s="2"/>
      <c r="C3" s="2"/>
      <c r="G3" s="8" t="s">
        <v>0</v>
      </c>
    </row>
    <row r="4" spans="1:7" s="4" customFormat="1" ht="61.5" customHeight="1" x14ac:dyDescent="0.2">
      <c r="A4" s="9" t="s">
        <v>1</v>
      </c>
      <c r="B4" s="10"/>
      <c r="C4" s="11" t="s">
        <v>2</v>
      </c>
      <c r="D4" s="11" t="s">
        <v>3</v>
      </c>
      <c r="E4" s="9" t="s">
        <v>106</v>
      </c>
      <c r="F4" s="9" t="s">
        <v>103</v>
      </c>
      <c r="G4" s="9" t="s">
        <v>105</v>
      </c>
    </row>
    <row r="5" spans="1:7" ht="15" customHeight="1" x14ac:dyDescent="0.2">
      <c r="A5" s="12" t="s">
        <v>4</v>
      </c>
      <c r="B5" s="13" t="s">
        <v>5</v>
      </c>
      <c r="C5" s="14" t="s">
        <v>6</v>
      </c>
      <c r="D5" s="14" t="s">
        <v>7</v>
      </c>
      <c r="E5" s="14" t="s">
        <v>8</v>
      </c>
      <c r="F5" s="14" t="s">
        <v>9</v>
      </c>
      <c r="G5" s="14" t="s">
        <v>12</v>
      </c>
    </row>
    <row r="6" spans="1:7" s="4" customFormat="1" ht="15" customHeight="1" x14ac:dyDescent="0.2">
      <c r="A6" s="15" t="s">
        <v>4</v>
      </c>
      <c r="B6" s="16" t="s">
        <v>13</v>
      </c>
      <c r="C6" s="17" t="s">
        <v>14</v>
      </c>
      <c r="D6" s="18"/>
      <c r="E6" s="19">
        <v>4585484.5716899997</v>
      </c>
      <c r="F6" s="19">
        <v>3755351.5758799999</v>
      </c>
      <c r="G6" s="30">
        <f>F6/E6*100</f>
        <v>81.896504440662625</v>
      </c>
    </row>
    <row r="7" spans="1:7" s="4" customFormat="1" ht="29.1" customHeight="1" x14ac:dyDescent="0.25">
      <c r="A7" s="20"/>
      <c r="B7" s="21" t="s">
        <v>15</v>
      </c>
      <c r="C7" s="22" t="s">
        <v>14</v>
      </c>
      <c r="D7" s="22" t="s">
        <v>16</v>
      </c>
      <c r="E7" s="23">
        <v>10064.54213</v>
      </c>
      <c r="F7" s="23">
        <v>14079.26525</v>
      </c>
      <c r="G7" s="31">
        <f t="shared" ref="G7:G68" si="0">F7/E7*100</f>
        <v>139.88977410142752</v>
      </c>
    </row>
    <row r="8" spans="1:7" s="4" customFormat="1" ht="29.1" customHeight="1" x14ac:dyDescent="0.25">
      <c r="A8" s="20"/>
      <c r="B8" s="21" t="s">
        <v>17</v>
      </c>
      <c r="C8" s="22" t="s">
        <v>14</v>
      </c>
      <c r="D8" s="22" t="s">
        <v>18</v>
      </c>
      <c r="E8" s="23">
        <v>238654.09184000001</v>
      </c>
      <c r="F8" s="23">
        <v>238490.21961999999</v>
      </c>
      <c r="G8" s="31">
        <f t="shared" si="0"/>
        <v>99.931334837489445</v>
      </c>
    </row>
    <row r="9" spans="1:7" s="4" customFormat="1" ht="44.1" customHeight="1" x14ac:dyDescent="0.25">
      <c r="A9" s="20"/>
      <c r="B9" s="21" t="s">
        <v>19</v>
      </c>
      <c r="C9" s="22" t="s">
        <v>14</v>
      </c>
      <c r="D9" s="22" t="s">
        <v>20</v>
      </c>
      <c r="E9" s="23">
        <v>608473.16433000006</v>
      </c>
      <c r="F9" s="23">
        <v>637461.71268</v>
      </c>
      <c r="G9" s="31">
        <f t="shared" si="0"/>
        <v>104.7641457420591</v>
      </c>
    </row>
    <row r="10" spans="1:7" s="4" customFormat="1" ht="15" customHeight="1" x14ac:dyDescent="0.25">
      <c r="A10" s="20"/>
      <c r="B10" s="21" t="s">
        <v>21</v>
      </c>
      <c r="C10" s="22" t="s">
        <v>14</v>
      </c>
      <c r="D10" s="22" t="s">
        <v>22</v>
      </c>
      <c r="E10" s="23">
        <v>267036.74777000002</v>
      </c>
      <c r="F10" s="23">
        <v>299065.10129000002</v>
      </c>
      <c r="G10" s="31">
        <f t="shared" si="0"/>
        <v>111.99398726484873</v>
      </c>
    </row>
    <row r="11" spans="1:7" s="4" customFormat="1" ht="29.1" customHeight="1" x14ac:dyDescent="0.25">
      <c r="A11" s="20"/>
      <c r="B11" s="21" t="s">
        <v>23</v>
      </c>
      <c r="C11" s="22" t="s">
        <v>14</v>
      </c>
      <c r="D11" s="22" t="s">
        <v>24</v>
      </c>
      <c r="E11" s="23">
        <v>192533.79521000001</v>
      </c>
      <c r="F11" s="23">
        <v>209599.84276</v>
      </c>
      <c r="G11" s="31">
        <f t="shared" si="0"/>
        <v>108.86392310055788</v>
      </c>
    </row>
    <row r="12" spans="1:7" s="4" customFormat="1" ht="15" customHeight="1" x14ac:dyDescent="0.25">
      <c r="A12" s="20"/>
      <c r="B12" s="21" t="s">
        <v>25</v>
      </c>
      <c r="C12" s="22" t="s">
        <v>14</v>
      </c>
      <c r="D12" s="22" t="s">
        <v>26</v>
      </c>
      <c r="E12" s="23">
        <v>63517.920579999998</v>
      </c>
      <c r="F12" s="23">
        <v>165584.27934000001</v>
      </c>
      <c r="G12" s="31">
        <f t="shared" si="0"/>
        <v>260.68907456038136</v>
      </c>
    </row>
    <row r="13" spans="1:7" s="4" customFormat="1" ht="15" customHeight="1" x14ac:dyDescent="0.25">
      <c r="A13" s="20"/>
      <c r="B13" s="21" t="s">
        <v>28</v>
      </c>
      <c r="C13" s="22" t="s">
        <v>14</v>
      </c>
      <c r="D13" s="22" t="s">
        <v>29</v>
      </c>
      <c r="E13" s="23">
        <v>3205204.3098300002</v>
      </c>
      <c r="F13" s="23">
        <v>2191071.1549399998</v>
      </c>
      <c r="G13" s="31">
        <f t="shared" si="0"/>
        <v>68.359796853518247</v>
      </c>
    </row>
    <row r="14" spans="1:7" s="4" customFormat="1" ht="15" customHeight="1" x14ac:dyDescent="0.2">
      <c r="A14" s="15" t="s">
        <v>5</v>
      </c>
      <c r="B14" s="16" t="s">
        <v>30</v>
      </c>
      <c r="C14" s="17" t="s">
        <v>16</v>
      </c>
      <c r="D14" s="18"/>
      <c r="E14" s="19">
        <v>40530.673920000001</v>
      </c>
      <c r="F14" s="19">
        <v>17108.495770000001</v>
      </c>
      <c r="G14" s="30">
        <f t="shared" si="0"/>
        <v>42.211229459862878</v>
      </c>
    </row>
    <row r="15" spans="1:7" s="4" customFormat="1" ht="15" customHeight="1" x14ac:dyDescent="0.25">
      <c r="A15" s="20"/>
      <c r="B15" s="21" t="s">
        <v>31</v>
      </c>
      <c r="C15" s="22" t="s">
        <v>16</v>
      </c>
      <c r="D15" s="22" t="s">
        <v>18</v>
      </c>
      <c r="E15" s="23">
        <v>39664.247949999997</v>
      </c>
      <c r="F15" s="23">
        <v>14477.1103</v>
      </c>
      <c r="G15" s="31">
        <f t="shared" si="0"/>
        <v>36.499142296230026</v>
      </c>
    </row>
    <row r="16" spans="1:7" s="4" customFormat="1" ht="15" customHeight="1" x14ac:dyDescent="0.25">
      <c r="A16" s="20"/>
      <c r="B16" s="21" t="s">
        <v>32</v>
      </c>
      <c r="C16" s="22" t="s">
        <v>16</v>
      </c>
      <c r="D16" s="22" t="s">
        <v>33</v>
      </c>
      <c r="E16" s="23">
        <v>866.42597000000001</v>
      </c>
      <c r="F16" s="23">
        <v>2631.3854700000002</v>
      </c>
      <c r="G16" s="31">
        <f t="shared" si="0"/>
        <v>303.70574764743031</v>
      </c>
    </row>
    <row r="17" spans="1:7" s="4" customFormat="1" ht="15" customHeight="1" x14ac:dyDescent="0.2">
      <c r="A17" s="15" t="s">
        <v>6</v>
      </c>
      <c r="B17" s="16" t="s">
        <v>34</v>
      </c>
      <c r="C17" s="17" t="s">
        <v>18</v>
      </c>
      <c r="D17" s="18"/>
      <c r="E17" s="19">
        <v>1330080.2925</v>
      </c>
      <c r="F17" s="19">
        <v>1474196.48536</v>
      </c>
      <c r="G17" s="30">
        <f t="shared" si="0"/>
        <v>110.83514985318077</v>
      </c>
    </row>
    <row r="18" spans="1:7" s="4" customFormat="1" ht="15" customHeight="1" x14ac:dyDescent="0.25">
      <c r="A18" s="20"/>
      <c r="B18" s="21" t="s">
        <v>35</v>
      </c>
      <c r="C18" s="22" t="s">
        <v>18</v>
      </c>
      <c r="D18" s="22" t="s">
        <v>20</v>
      </c>
      <c r="E18" s="23">
        <v>46224.250460000003</v>
      </c>
      <c r="F18" s="23">
        <v>53924.598290000002</v>
      </c>
      <c r="G18" s="31">
        <f t="shared" si="0"/>
        <v>116.65867537790248</v>
      </c>
    </row>
    <row r="19" spans="1:7" s="4" customFormat="1" ht="15" customHeight="1" x14ac:dyDescent="0.25">
      <c r="A19" s="20"/>
      <c r="B19" s="21" t="s">
        <v>36</v>
      </c>
      <c r="C19" s="22" t="s">
        <v>18</v>
      </c>
      <c r="D19" s="22" t="s">
        <v>33</v>
      </c>
      <c r="E19" s="23">
        <v>193582.58596999999</v>
      </c>
      <c r="F19" s="23">
        <v>182207.74974</v>
      </c>
      <c r="G19" s="31">
        <f t="shared" si="0"/>
        <v>94.124039529173984</v>
      </c>
    </row>
    <row r="20" spans="1:7" s="4" customFormat="1" ht="29.1" customHeight="1" x14ac:dyDescent="0.25">
      <c r="A20" s="20"/>
      <c r="B20" s="21" t="s">
        <v>37</v>
      </c>
      <c r="C20" s="22" t="s">
        <v>18</v>
      </c>
      <c r="D20" s="22" t="s">
        <v>38</v>
      </c>
      <c r="E20" s="23">
        <v>1082830.56856</v>
      </c>
      <c r="F20" s="23">
        <v>1223723.8869</v>
      </c>
      <c r="G20" s="31">
        <f t="shared" si="0"/>
        <v>113.01157562695765</v>
      </c>
    </row>
    <row r="21" spans="1:7" s="4" customFormat="1" ht="15" customHeight="1" x14ac:dyDescent="0.25">
      <c r="A21" s="20"/>
      <c r="B21" s="21" t="s">
        <v>39</v>
      </c>
      <c r="C21" s="22" t="s">
        <v>18</v>
      </c>
      <c r="D21" s="22" t="s">
        <v>27</v>
      </c>
      <c r="E21" s="23">
        <v>2997.9515700000002</v>
      </c>
      <c r="F21" s="23">
        <v>1956.87589</v>
      </c>
      <c r="G21" s="31">
        <f t="shared" si="0"/>
        <v>65.273765913436691</v>
      </c>
    </row>
    <row r="22" spans="1:7" s="4" customFormat="1" ht="29.1" customHeight="1" x14ac:dyDescent="0.25">
      <c r="A22" s="20"/>
      <c r="B22" s="21" t="s">
        <v>40</v>
      </c>
      <c r="C22" s="22" t="s">
        <v>18</v>
      </c>
      <c r="D22" s="22" t="s">
        <v>41</v>
      </c>
      <c r="E22" s="23">
        <v>4444.9359400000003</v>
      </c>
      <c r="F22" s="23">
        <v>12383.374540000001</v>
      </c>
      <c r="G22" s="31">
        <f t="shared" si="0"/>
        <v>278.59511829095112</v>
      </c>
    </row>
    <row r="23" spans="1:7" s="4" customFormat="1" ht="15" customHeight="1" x14ac:dyDescent="0.2">
      <c r="A23" s="15" t="s">
        <v>7</v>
      </c>
      <c r="B23" s="16" t="s">
        <v>42</v>
      </c>
      <c r="C23" s="17" t="s">
        <v>20</v>
      </c>
      <c r="D23" s="18"/>
      <c r="E23" s="19">
        <v>21999248.433699999</v>
      </c>
      <c r="F23" s="19">
        <v>22703213.141559999</v>
      </c>
      <c r="G23" s="30">
        <f t="shared" si="0"/>
        <v>103.19994889817062</v>
      </c>
    </row>
    <row r="24" spans="1:7" s="4" customFormat="1" ht="15" customHeight="1" x14ac:dyDescent="0.25">
      <c r="A24" s="20"/>
      <c r="B24" s="21" t="s">
        <v>43</v>
      </c>
      <c r="C24" s="22" t="s">
        <v>20</v>
      </c>
      <c r="D24" s="22" t="s">
        <v>14</v>
      </c>
      <c r="E24" s="23">
        <v>818779.76794000005</v>
      </c>
      <c r="F24" s="23">
        <v>828481.21513999999</v>
      </c>
      <c r="G24" s="31">
        <f t="shared" si="0"/>
        <v>101.18486650255272</v>
      </c>
    </row>
    <row r="25" spans="1:7" s="4" customFormat="1" ht="15" customHeight="1" x14ac:dyDescent="0.25">
      <c r="A25" s="20"/>
      <c r="B25" s="21" t="s">
        <v>44</v>
      </c>
      <c r="C25" s="22" t="s">
        <v>20</v>
      </c>
      <c r="D25" s="22" t="s">
        <v>16</v>
      </c>
      <c r="E25" s="23">
        <v>11694524.36946</v>
      </c>
      <c r="F25" s="23">
        <v>12840808.5835</v>
      </c>
      <c r="G25" s="31">
        <f t="shared" si="0"/>
        <v>109.80188828400321</v>
      </c>
    </row>
    <row r="26" spans="1:7" s="4" customFormat="1" ht="15" customHeight="1" x14ac:dyDescent="0.25">
      <c r="A26" s="20"/>
      <c r="B26" s="21" t="s">
        <v>45</v>
      </c>
      <c r="C26" s="22" t="s">
        <v>20</v>
      </c>
      <c r="D26" s="22" t="s">
        <v>20</v>
      </c>
      <c r="E26" s="23">
        <v>1491.13328</v>
      </c>
      <c r="F26" s="23">
        <v>1491.13328</v>
      </c>
      <c r="G26" s="31">
        <f t="shared" si="0"/>
        <v>100</v>
      </c>
    </row>
    <row r="27" spans="1:7" s="4" customFormat="1" ht="15" customHeight="1" x14ac:dyDescent="0.25">
      <c r="A27" s="20"/>
      <c r="B27" s="21" t="s">
        <v>46</v>
      </c>
      <c r="C27" s="22" t="s">
        <v>20</v>
      </c>
      <c r="D27" s="22" t="s">
        <v>22</v>
      </c>
      <c r="E27" s="23">
        <v>1447350.7232299999</v>
      </c>
      <c r="F27" s="23">
        <v>1554664.4222500001</v>
      </c>
      <c r="G27" s="31">
        <f t="shared" si="0"/>
        <v>107.41449168453879</v>
      </c>
    </row>
    <row r="28" spans="1:7" s="4" customFormat="1" ht="15" customHeight="1" x14ac:dyDescent="0.25">
      <c r="A28" s="20"/>
      <c r="B28" s="21" t="s">
        <v>47</v>
      </c>
      <c r="C28" s="22" t="s">
        <v>20</v>
      </c>
      <c r="D28" s="22" t="s">
        <v>24</v>
      </c>
      <c r="E28" s="23">
        <v>13930.4</v>
      </c>
      <c r="F28" s="23">
        <v>71135.698470000003</v>
      </c>
      <c r="G28" s="31">
        <f t="shared" si="0"/>
        <v>510.65079588525816</v>
      </c>
    </row>
    <row r="29" spans="1:7" s="4" customFormat="1" ht="15" customHeight="1" x14ac:dyDescent="0.25">
      <c r="A29" s="20"/>
      <c r="B29" s="21" t="s">
        <v>48</v>
      </c>
      <c r="C29" s="22" t="s">
        <v>20</v>
      </c>
      <c r="D29" s="22" t="s">
        <v>26</v>
      </c>
      <c r="E29" s="23">
        <v>490121.82065000001</v>
      </c>
      <c r="F29" s="23">
        <v>658176.75219000003</v>
      </c>
      <c r="G29" s="31">
        <f t="shared" si="0"/>
        <v>134.2884002424388</v>
      </c>
    </row>
    <row r="30" spans="1:7" s="4" customFormat="1" ht="15" customHeight="1" x14ac:dyDescent="0.25">
      <c r="A30" s="20"/>
      <c r="B30" s="21" t="s">
        <v>49</v>
      </c>
      <c r="C30" s="22" t="s">
        <v>20</v>
      </c>
      <c r="D30" s="22" t="s">
        <v>50</v>
      </c>
      <c r="E30" s="23">
        <v>1878517.2611100001</v>
      </c>
      <c r="F30" s="23">
        <v>1966546.02847</v>
      </c>
      <c r="G30" s="31">
        <f t="shared" si="0"/>
        <v>104.6860771089207</v>
      </c>
    </row>
    <row r="31" spans="1:7" s="4" customFormat="1" ht="15" customHeight="1" x14ac:dyDescent="0.25">
      <c r="A31" s="20"/>
      <c r="B31" s="21" t="s">
        <v>51</v>
      </c>
      <c r="C31" s="22" t="s">
        <v>20</v>
      </c>
      <c r="D31" s="22" t="s">
        <v>33</v>
      </c>
      <c r="E31" s="23">
        <v>4572611.6516399998</v>
      </c>
      <c r="F31" s="23">
        <v>3555723.0172799998</v>
      </c>
      <c r="G31" s="31">
        <f t="shared" si="0"/>
        <v>77.761316467903285</v>
      </c>
    </row>
    <row r="32" spans="1:7" s="4" customFormat="1" ht="15" customHeight="1" x14ac:dyDescent="0.25">
      <c r="A32" s="20"/>
      <c r="B32" s="21" t="s">
        <v>52</v>
      </c>
      <c r="C32" s="22" t="s">
        <v>20</v>
      </c>
      <c r="D32" s="22" t="s">
        <v>38</v>
      </c>
      <c r="E32" s="23">
        <v>344378.95500000002</v>
      </c>
      <c r="F32" s="23">
        <v>425374.11488000001</v>
      </c>
      <c r="G32" s="31">
        <f t="shared" si="0"/>
        <v>123.51919555595376</v>
      </c>
    </row>
    <row r="33" spans="1:7" s="4" customFormat="1" ht="15" customHeight="1" x14ac:dyDescent="0.25">
      <c r="A33" s="20"/>
      <c r="B33" s="21" t="s">
        <v>53</v>
      </c>
      <c r="C33" s="22" t="s">
        <v>20</v>
      </c>
      <c r="D33" s="22" t="s">
        <v>27</v>
      </c>
      <c r="E33" s="23"/>
      <c r="F33" s="23">
        <v>2400</v>
      </c>
      <c r="G33" s="31"/>
    </row>
    <row r="34" spans="1:7" s="4" customFormat="1" ht="15" customHeight="1" x14ac:dyDescent="0.25">
      <c r="A34" s="20"/>
      <c r="B34" s="21" t="s">
        <v>54</v>
      </c>
      <c r="C34" s="22" t="s">
        <v>20</v>
      </c>
      <c r="D34" s="22" t="s">
        <v>55</v>
      </c>
      <c r="E34" s="23">
        <v>737542.35138999997</v>
      </c>
      <c r="F34" s="23">
        <v>798412.17610000004</v>
      </c>
      <c r="G34" s="31">
        <f t="shared" si="0"/>
        <v>108.25306161677123</v>
      </c>
    </row>
    <row r="35" spans="1:7" s="4" customFormat="1" ht="15" customHeight="1" x14ac:dyDescent="0.2">
      <c r="A35" s="15" t="s">
        <v>8</v>
      </c>
      <c r="B35" s="16" t="s">
        <v>56</v>
      </c>
      <c r="C35" s="17" t="s">
        <v>22</v>
      </c>
      <c r="D35" s="18"/>
      <c r="E35" s="19">
        <v>12093384.25007</v>
      </c>
      <c r="F35" s="19">
        <v>16521786.218210001</v>
      </c>
      <c r="G35" s="30">
        <f t="shared" si="0"/>
        <v>136.61838470165512</v>
      </c>
    </row>
    <row r="36" spans="1:7" s="4" customFormat="1" ht="15" customHeight="1" x14ac:dyDescent="0.25">
      <c r="A36" s="20"/>
      <c r="B36" s="21" t="s">
        <v>57</v>
      </c>
      <c r="C36" s="22" t="s">
        <v>22</v>
      </c>
      <c r="D36" s="22" t="s">
        <v>14</v>
      </c>
      <c r="E36" s="23">
        <v>1153813.51489</v>
      </c>
      <c r="F36" s="23">
        <v>1119462.3740000001</v>
      </c>
      <c r="G36" s="31">
        <f t="shared" si="0"/>
        <v>97.022816907004696</v>
      </c>
    </row>
    <row r="37" spans="1:7" s="4" customFormat="1" ht="15" customHeight="1" x14ac:dyDescent="0.25">
      <c r="A37" s="20"/>
      <c r="B37" s="21" t="s">
        <v>58</v>
      </c>
      <c r="C37" s="22" t="s">
        <v>22</v>
      </c>
      <c r="D37" s="22" t="s">
        <v>16</v>
      </c>
      <c r="E37" s="23">
        <v>9669580.5052700005</v>
      </c>
      <c r="F37" s="23">
        <v>14432339.18093</v>
      </c>
      <c r="G37" s="31">
        <f t="shared" si="0"/>
        <v>149.25507030076699</v>
      </c>
    </row>
    <row r="38" spans="1:7" s="4" customFormat="1" ht="15" customHeight="1" x14ac:dyDescent="0.25">
      <c r="A38" s="20"/>
      <c r="B38" s="21" t="s">
        <v>59</v>
      </c>
      <c r="C38" s="22" t="s">
        <v>22</v>
      </c>
      <c r="D38" s="22" t="s">
        <v>18</v>
      </c>
      <c r="E38" s="23">
        <v>1094237.8532100001</v>
      </c>
      <c r="F38" s="23">
        <v>762594.67992000002</v>
      </c>
      <c r="G38" s="31">
        <f t="shared" si="0"/>
        <v>69.691857001920681</v>
      </c>
    </row>
    <row r="39" spans="1:7" s="4" customFormat="1" ht="15" customHeight="1" x14ac:dyDescent="0.25">
      <c r="A39" s="20"/>
      <c r="B39" s="21" t="s">
        <v>60</v>
      </c>
      <c r="C39" s="22" t="s">
        <v>22</v>
      </c>
      <c r="D39" s="22" t="s">
        <v>22</v>
      </c>
      <c r="E39" s="23">
        <v>175752.37669999999</v>
      </c>
      <c r="F39" s="23">
        <v>207389.98336000001</v>
      </c>
      <c r="G39" s="31">
        <f t="shared" si="0"/>
        <v>118.00123972946537</v>
      </c>
    </row>
    <row r="40" spans="1:7" s="4" customFormat="1" ht="15" customHeight="1" x14ac:dyDescent="0.2">
      <c r="A40" s="15" t="s">
        <v>9</v>
      </c>
      <c r="B40" s="16" t="s">
        <v>61</v>
      </c>
      <c r="C40" s="17" t="s">
        <v>24</v>
      </c>
      <c r="D40" s="18"/>
      <c r="E40" s="19">
        <v>421409.30974</v>
      </c>
      <c r="F40" s="19">
        <v>473793.17786</v>
      </c>
      <c r="G40" s="30">
        <f t="shared" si="0"/>
        <v>112.43063855241348</v>
      </c>
    </row>
    <row r="41" spans="1:7" s="4" customFormat="1" ht="15" customHeight="1" x14ac:dyDescent="0.25">
      <c r="A41" s="20"/>
      <c r="B41" s="21" t="s">
        <v>62</v>
      </c>
      <c r="C41" s="22" t="s">
        <v>24</v>
      </c>
      <c r="D41" s="22" t="s">
        <v>18</v>
      </c>
      <c r="E41" s="23">
        <v>129737.40452</v>
      </c>
      <c r="F41" s="23">
        <v>139734.79230999999</v>
      </c>
      <c r="G41" s="31">
        <f t="shared" si="0"/>
        <v>107.70586387710479</v>
      </c>
    </row>
    <row r="42" spans="1:7" s="4" customFormat="1" ht="15" customHeight="1" x14ac:dyDescent="0.25">
      <c r="A42" s="20"/>
      <c r="B42" s="21" t="s">
        <v>63</v>
      </c>
      <c r="C42" s="22" t="s">
        <v>24</v>
      </c>
      <c r="D42" s="22" t="s">
        <v>20</v>
      </c>
      <c r="E42" s="24">
        <v>69.900000000000006</v>
      </c>
      <c r="F42" s="24">
        <v>70</v>
      </c>
      <c r="G42" s="31">
        <f t="shared" si="0"/>
        <v>100.14306151645206</v>
      </c>
    </row>
    <row r="43" spans="1:7" s="4" customFormat="1" ht="15" customHeight="1" x14ac:dyDescent="0.25">
      <c r="A43" s="20"/>
      <c r="B43" s="21" t="s">
        <v>64</v>
      </c>
      <c r="C43" s="22" t="s">
        <v>24</v>
      </c>
      <c r="D43" s="22" t="s">
        <v>22</v>
      </c>
      <c r="E43" s="23">
        <v>291602.00521999999</v>
      </c>
      <c r="F43" s="23">
        <v>333988.38555000001</v>
      </c>
      <c r="G43" s="31">
        <f t="shared" si="0"/>
        <v>114.53569576725697</v>
      </c>
    </row>
    <row r="44" spans="1:7" s="4" customFormat="1" ht="15" customHeight="1" x14ac:dyDescent="0.2">
      <c r="A44" s="15" t="s">
        <v>10</v>
      </c>
      <c r="B44" s="16" t="s">
        <v>65</v>
      </c>
      <c r="C44" s="17" t="s">
        <v>26</v>
      </c>
      <c r="D44" s="18"/>
      <c r="E44" s="19">
        <v>14892357.150149999</v>
      </c>
      <c r="F44" s="19">
        <v>16760928.432</v>
      </c>
      <c r="G44" s="30">
        <f t="shared" si="0"/>
        <v>112.54718284694899</v>
      </c>
    </row>
    <row r="45" spans="1:7" s="4" customFormat="1" ht="15" customHeight="1" x14ac:dyDescent="0.25">
      <c r="A45" s="20"/>
      <c r="B45" s="21" t="s">
        <v>66</v>
      </c>
      <c r="C45" s="22" t="s">
        <v>26</v>
      </c>
      <c r="D45" s="22" t="s">
        <v>14</v>
      </c>
      <c r="E45" s="23">
        <v>3488623.0131799998</v>
      </c>
      <c r="F45" s="23">
        <v>3552002.4540200001</v>
      </c>
      <c r="G45" s="31">
        <f t="shared" si="0"/>
        <v>101.81674662468696</v>
      </c>
    </row>
    <row r="46" spans="1:7" s="4" customFormat="1" ht="15" customHeight="1" x14ac:dyDescent="0.25">
      <c r="A46" s="20"/>
      <c r="B46" s="21" t="s">
        <v>67</v>
      </c>
      <c r="C46" s="22" t="s">
        <v>26</v>
      </c>
      <c r="D46" s="22" t="s">
        <v>16</v>
      </c>
      <c r="E46" s="23">
        <v>8084173.9069800004</v>
      </c>
      <c r="F46" s="23">
        <v>8871994.7798299994</v>
      </c>
      <c r="G46" s="31">
        <f t="shared" si="0"/>
        <v>109.7452242110945</v>
      </c>
    </row>
    <row r="47" spans="1:7" s="4" customFormat="1" ht="15" customHeight="1" x14ac:dyDescent="0.25">
      <c r="A47" s="20"/>
      <c r="B47" s="21" t="s">
        <v>68</v>
      </c>
      <c r="C47" s="22" t="s">
        <v>26</v>
      </c>
      <c r="D47" s="22" t="s">
        <v>18</v>
      </c>
      <c r="E47" s="23">
        <v>520790.28051000001</v>
      </c>
      <c r="F47" s="23">
        <v>714603.20634999999</v>
      </c>
      <c r="G47" s="31">
        <f t="shared" si="0"/>
        <v>137.21515801911715</v>
      </c>
    </row>
    <row r="48" spans="1:7" s="4" customFormat="1" ht="15" customHeight="1" x14ac:dyDescent="0.25">
      <c r="A48" s="20"/>
      <c r="B48" s="21" t="s">
        <v>69</v>
      </c>
      <c r="C48" s="22" t="s">
        <v>26</v>
      </c>
      <c r="D48" s="22" t="s">
        <v>20</v>
      </c>
      <c r="E48" s="23">
        <v>1390970.62775</v>
      </c>
      <c r="F48" s="23">
        <v>1726490.0575300001</v>
      </c>
      <c r="G48" s="31">
        <f t="shared" si="0"/>
        <v>124.12124476867841</v>
      </c>
    </row>
    <row r="49" spans="1:7" s="4" customFormat="1" ht="15" customHeight="1" x14ac:dyDescent="0.25">
      <c r="A49" s="20"/>
      <c r="B49" s="21" t="s">
        <v>70</v>
      </c>
      <c r="C49" s="22" t="s">
        <v>26</v>
      </c>
      <c r="D49" s="22" t="s">
        <v>22</v>
      </c>
      <c r="E49" s="23">
        <v>222464.3009</v>
      </c>
      <c r="F49" s="23">
        <v>235136.53008999999</v>
      </c>
      <c r="G49" s="31">
        <f t="shared" si="0"/>
        <v>105.69629785036669</v>
      </c>
    </row>
    <row r="50" spans="1:7" s="4" customFormat="1" ht="15" customHeight="1" x14ac:dyDescent="0.25">
      <c r="A50" s="20"/>
      <c r="B50" s="21" t="s">
        <v>71</v>
      </c>
      <c r="C50" s="22" t="s">
        <v>26</v>
      </c>
      <c r="D50" s="22" t="s">
        <v>26</v>
      </c>
      <c r="E50" s="23">
        <v>301601.65185999998</v>
      </c>
      <c r="F50" s="23">
        <v>392440.75929000002</v>
      </c>
      <c r="G50" s="31">
        <f t="shared" si="0"/>
        <v>130.11890248935589</v>
      </c>
    </row>
    <row r="51" spans="1:7" s="4" customFormat="1" ht="15" customHeight="1" x14ac:dyDescent="0.25">
      <c r="A51" s="20"/>
      <c r="B51" s="21" t="s">
        <v>107</v>
      </c>
      <c r="C51" s="29" t="s">
        <v>26</v>
      </c>
      <c r="D51" s="29" t="s">
        <v>50</v>
      </c>
      <c r="E51" s="23">
        <v>15344.199000000001</v>
      </c>
      <c r="F51" s="23"/>
      <c r="G51" s="31">
        <f t="shared" si="0"/>
        <v>0</v>
      </c>
    </row>
    <row r="52" spans="1:7" s="4" customFormat="1" ht="15" customHeight="1" x14ac:dyDescent="0.25">
      <c r="A52" s="20"/>
      <c r="B52" s="21" t="s">
        <v>72</v>
      </c>
      <c r="C52" s="22" t="s">
        <v>26</v>
      </c>
      <c r="D52" s="22" t="s">
        <v>33</v>
      </c>
      <c r="E52" s="23">
        <v>868389.16997000005</v>
      </c>
      <c r="F52" s="23">
        <v>1268260.6448900001</v>
      </c>
      <c r="G52" s="31">
        <f t="shared" si="0"/>
        <v>146.04749676159761</v>
      </c>
    </row>
    <row r="53" spans="1:7" s="4" customFormat="1" ht="15" customHeight="1" x14ac:dyDescent="0.2">
      <c r="A53" s="15" t="s">
        <v>11</v>
      </c>
      <c r="B53" s="16" t="s">
        <v>73</v>
      </c>
      <c r="C53" s="17" t="s">
        <v>50</v>
      </c>
      <c r="D53" s="18"/>
      <c r="E53" s="19">
        <v>1333864.21263</v>
      </c>
      <c r="F53" s="19">
        <v>863930.06463000004</v>
      </c>
      <c r="G53" s="30">
        <f t="shared" si="0"/>
        <v>64.768966469726053</v>
      </c>
    </row>
    <row r="54" spans="1:7" s="4" customFormat="1" ht="15" customHeight="1" x14ac:dyDescent="0.25">
      <c r="A54" s="20"/>
      <c r="B54" s="21" t="s">
        <v>74</v>
      </c>
      <c r="C54" s="22" t="s">
        <v>50</v>
      </c>
      <c r="D54" s="22" t="s">
        <v>14</v>
      </c>
      <c r="E54" s="23">
        <v>1285186.4453700001</v>
      </c>
      <c r="F54" s="23">
        <v>813077.59470999998</v>
      </c>
      <c r="G54" s="31">
        <f t="shared" si="0"/>
        <v>63.265341588310811</v>
      </c>
    </row>
    <row r="55" spans="1:7" s="4" customFormat="1" ht="15" customHeight="1" x14ac:dyDescent="0.25">
      <c r="A55" s="20"/>
      <c r="B55" s="21" t="s">
        <v>75</v>
      </c>
      <c r="C55" s="22" t="s">
        <v>50</v>
      </c>
      <c r="D55" s="22" t="s">
        <v>20</v>
      </c>
      <c r="E55" s="23">
        <v>48677.767260000001</v>
      </c>
      <c r="F55" s="23">
        <v>50852.469920000003</v>
      </c>
      <c r="G55" s="31">
        <f t="shared" si="0"/>
        <v>104.46754808696213</v>
      </c>
    </row>
    <row r="56" spans="1:7" s="4" customFormat="1" ht="15" customHeight="1" x14ac:dyDescent="0.2">
      <c r="A56" s="15" t="s">
        <v>12</v>
      </c>
      <c r="B56" s="16" t="s">
        <v>76</v>
      </c>
      <c r="C56" s="17" t="s">
        <v>33</v>
      </c>
      <c r="D56" s="18"/>
      <c r="E56" s="19">
        <v>5453060.7832899997</v>
      </c>
      <c r="F56" s="19">
        <v>7704218.7647500001</v>
      </c>
      <c r="G56" s="30">
        <f t="shared" si="0"/>
        <v>141.28246632346921</v>
      </c>
    </row>
    <row r="57" spans="1:7" s="4" customFormat="1" ht="15" customHeight="1" x14ac:dyDescent="0.25">
      <c r="A57" s="20"/>
      <c r="B57" s="21" t="s">
        <v>77</v>
      </c>
      <c r="C57" s="22" t="s">
        <v>33</v>
      </c>
      <c r="D57" s="22" t="s">
        <v>14</v>
      </c>
      <c r="E57" s="23">
        <v>1349583.9469000001</v>
      </c>
      <c r="F57" s="23">
        <v>1458833.2385499999</v>
      </c>
      <c r="G57" s="31">
        <f t="shared" si="0"/>
        <v>108.09503491064383</v>
      </c>
    </row>
    <row r="58" spans="1:7" s="4" customFormat="1" ht="15" customHeight="1" x14ac:dyDescent="0.25">
      <c r="A58" s="20"/>
      <c r="B58" s="21" t="s">
        <v>78</v>
      </c>
      <c r="C58" s="22" t="s">
        <v>33</v>
      </c>
      <c r="D58" s="22" t="s">
        <v>16</v>
      </c>
      <c r="E58" s="23">
        <v>1403866.9688200001</v>
      </c>
      <c r="F58" s="23">
        <v>1152901.15894</v>
      </c>
      <c r="G58" s="31">
        <f t="shared" si="0"/>
        <v>82.123248466274148</v>
      </c>
    </row>
    <row r="59" spans="1:7" s="4" customFormat="1" ht="15" customHeight="1" x14ac:dyDescent="0.25">
      <c r="A59" s="20"/>
      <c r="B59" s="21" t="s">
        <v>79</v>
      </c>
      <c r="C59" s="22" t="s">
        <v>33</v>
      </c>
      <c r="D59" s="22" t="s">
        <v>18</v>
      </c>
      <c r="E59" s="23">
        <v>46018.17323</v>
      </c>
      <c r="F59" s="23">
        <v>45910.418810000003</v>
      </c>
      <c r="G59" s="31">
        <f t="shared" si="0"/>
        <v>99.765843769022638</v>
      </c>
    </row>
    <row r="60" spans="1:7" s="4" customFormat="1" ht="15" customHeight="1" x14ac:dyDescent="0.25">
      <c r="A60" s="20"/>
      <c r="B60" s="21" t="s">
        <v>80</v>
      </c>
      <c r="C60" s="22" t="s">
        <v>33</v>
      </c>
      <c r="D60" s="22" t="s">
        <v>20</v>
      </c>
      <c r="E60" s="23">
        <v>554955.31891999999</v>
      </c>
      <c r="F60" s="23">
        <v>653419.59334999998</v>
      </c>
      <c r="G60" s="31">
        <f t="shared" si="0"/>
        <v>117.74273911305538</v>
      </c>
    </row>
    <row r="61" spans="1:7" s="4" customFormat="1" ht="29.1" customHeight="1" x14ac:dyDescent="0.25">
      <c r="A61" s="20"/>
      <c r="B61" s="21" t="s">
        <v>81</v>
      </c>
      <c r="C61" s="22" t="s">
        <v>33</v>
      </c>
      <c r="D61" s="22" t="s">
        <v>24</v>
      </c>
      <c r="E61" s="23">
        <v>59729.483079999998</v>
      </c>
      <c r="F61" s="23">
        <v>67486.026889999994</v>
      </c>
      <c r="G61" s="31">
        <f t="shared" si="0"/>
        <v>112.98612244745378</v>
      </c>
    </row>
    <row r="62" spans="1:7" s="4" customFormat="1" ht="15" customHeight="1" x14ac:dyDescent="0.25">
      <c r="A62" s="20"/>
      <c r="B62" s="21" t="s">
        <v>82</v>
      </c>
      <c r="C62" s="22" t="s">
        <v>33</v>
      </c>
      <c r="D62" s="22" t="s">
        <v>33</v>
      </c>
      <c r="E62" s="23">
        <v>2038906.89234</v>
      </c>
      <c r="F62" s="23">
        <v>4325668.3282099999</v>
      </c>
      <c r="G62" s="31">
        <f t="shared" si="0"/>
        <v>212.15624629359823</v>
      </c>
    </row>
    <row r="63" spans="1:7" s="4" customFormat="1" ht="15" customHeight="1" x14ac:dyDescent="0.2">
      <c r="A63" s="15" t="s">
        <v>38</v>
      </c>
      <c r="B63" s="16" t="s">
        <v>83</v>
      </c>
      <c r="C63" s="17" t="s">
        <v>38</v>
      </c>
      <c r="D63" s="18"/>
      <c r="E63" s="19">
        <v>12741457.087339999</v>
      </c>
      <c r="F63" s="19">
        <v>12817283.05494</v>
      </c>
      <c r="G63" s="30">
        <f t="shared" si="0"/>
        <v>100.59511221581825</v>
      </c>
    </row>
    <row r="64" spans="1:7" s="4" customFormat="1" ht="15" customHeight="1" x14ac:dyDescent="0.25">
      <c r="A64" s="20"/>
      <c r="B64" s="21" t="s">
        <v>84</v>
      </c>
      <c r="C64" s="22" t="s">
        <v>38</v>
      </c>
      <c r="D64" s="22" t="s">
        <v>14</v>
      </c>
      <c r="E64" s="23">
        <v>208011.99207000001</v>
      </c>
      <c r="F64" s="23">
        <v>199772.34109999999</v>
      </c>
      <c r="G64" s="31">
        <f t="shared" si="0"/>
        <v>96.038857717766959</v>
      </c>
    </row>
    <row r="65" spans="1:7" s="4" customFormat="1" ht="15" customHeight="1" x14ac:dyDescent="0.25">
      <c r="A65" s="20"/>
      <c r="B65" s="21" t="s">
        <v>85</v>
      </c>
      <c r="C65" s="22" t="s">
        <v>38</v>
      </c>
      <c r="D65" s="22" t="s">
        <v>16</v>
      </c>
      <c r="E65" s="23">
        <v>2071708.6362699999</v>
      </c>
      <c r="F65" s="23">
        <v>2466308.7237</v>
      </c>
      <c r="G65" s="31">
        <f t="shared" si="0"/>
        <v>119.04708415660497</v>
      </c>
    </row>
    <row r="66" spans="1:7" s="4" customFormat="1" ht="15" customHeight="1" x14ac:dyDescent="0.25">
      <c r="A66" s="20"/>
      <c r="B66" s="21" t="s">
        <v>86</v>
      </c>
      <c r="C66" s="22" t="s">
        <v>38</v>
      </c>
      <c r="D66" s="22" t="s">
        <v>18</v>
      </c>
      <c r="E66" s="23">
        <v>7337797.9313599998</v>
      </c>
      <c r="F66" s="23">
        <v>7808351.1894399999</v>
      </c>
      <c r="G66" s="31">
        <f t="shared" si="0"/>
        <v>106.41273121012188</v>
      </c>
    </row>
    <row r="67" spans="1:7" s="4" customFormat="1" ht="15" customHeight="1" x14ac:dyDescent="0.25">
      <c r="A67" s="20"/>
      <c r="B67" s="21" t="s">
        <v>87</v>
      </c>
      <c r="C67" s="22" t="s">
        <v>38</v>
      </c>
      <c r="D67" s="22" t="s">
        <v>20</v>
      </c>
      <c r="E67" s="23">
        <v>2873358.6183699998</v>
      </c>
      <c r="F67" s="23">
        <v>2093210.19252</v>
      </c>
      <c r="G67" s="31">
        <f t="shared" si="0"/>
        <v>72.848901600296486</v>
      </c>
    </row>
    <row r="68" spans="1:7" s="4" customFormat="1" ht="15" customHeight="1" x14ac:dyDescent="0.25">
      <c r="A68" s="20"/>
      <c r="B68" s="21" t="s">
        <v>88</v>
      </c>
      <c r="C68" s="22" t="s">
        <v>38</v>
      </c>
      <c r="D68" s="22" t="s">
        <v>24</v>
      </c>
      <c r="E68" s="23">
        <v>250579.90927</v>
      </c>
      <c r="F68" s="23">
        <v>249640.60818000001</v>
      </c>
      <c r="G68" s="31">
        <f t="shared" si="0"/>
        <v>99.625149082088654</v>
      </c>
    </row>
    <row r="69" spans="1:7" s="4" customFormat="1" ht="15" customHeight="1" x14ac:dyDescent="0.2">
      <c r="A69" s="15" t="s">
        <v>27</v>
      </c>
      <c r="B69" s="16" t="s">
        <v>89</v>
      </c>
      <c r="C69" s="17" t="s">
        <v>27</v>
      </c>
      <c r="D69" s="18"/>
      <c r="E69" s="19">
        <v>1271721.43673</v>
      </c>
      <c r="F69" s="19">
        <v>1618441.47107</v>
      </c>
      <c r="G69" s="30">
        <f t="shared" ref="G69:G82" si="1">F69/E69*100</f>
        <v>127.26383501339156</v>
      </c>
    </row>
    <row r="70" spans="1:7" s="4" customFormat="1" ht="15" customHeight="1" x14ac:dyDescent="0.25">
      <c r="A70" s="20"/>
      <c r="B70" s="21" t="s">
        <v>90</v>
      </c>
      <c r="C70" s="22" t="s">
        <v>27</v>
      </c>
      <c r="D70" s="22" t="s">
        <v>14</v>
      </c>
      <c r="E70" s="23">
        <v>198277.15</v>
      </c>
      <c r="F70" s="23">
        <v>231547.486</v>
      </c>
      <c r="G70" s="31">
        <f t="shared" si="1"/>
        <v>116.77971263960573</v>
      </c>
    </row>
    <row r="71" spans="1:7" s="4" customFormat="1" ht="15" customHeight="1" x14ac:dyDescent="0.25">
      <c r="A71" s="20"/>
      <c r="B71" s="21" t="s">
        <v>91</v>
      </c>
      <c r="C71" s="22" t="s">
        <v>27</v>
      </c>
      <c r="D71" s="22" t="s">
        <v>16</v>
      </c>
      <c r="E71" s="23">
        <v>232831.57965</v>
      </c>
      <c r="F71" s="23">
        <v>499310.58867999999</v>
      </c>
      <c r="G71" s="31">
        <f t="shared" si="1"/>
        <v>214.45140278246612</v>
      </c>
    </row>
    <row r="72" spans="1:7" s="4" customFormat="1" ht="15" customHeight="1" x14ac:dyDescent="0.25">
      <c r="A72" s="20"/>
      <c r="B72" s="21" t="s">
        <v>92</v>
      </c>
      <c r="C72" s="22" t="s">
        <v>27</v>
      </c>
      <c r="D72" s="22" t="s">
        <v>18</v>
      </c>
      <c r="E72" s="23">
        <v>807195.33096000005</v>
      </c>
      <c r="F72" s="23">
        <v>853442.04836000002</v>
      </c>
      <c r="G72" s="31">
        <f t="shared" si="1"/>
        <v>105.72930932900697</v>
      </c>
    </row>
    <row r="73" spans="1:7" s="4" customFormat="1" ht="15" customHeight="1" x14ac:dyDescent="0.25">
      <c r="A73" s="20"/>
      <c r="B73" s="21" t="s">
        <v>93</v>
      </c>
      <c r="C73" s="22" t="s">
        <v>27</v>
      </c>
      <c r="D73" s="22" t="s">
        <v>22</v>
      </c>
      <c r="E73" s="23">
        <v>33417.376120000001</v>
      </c>
      <c r="F73" s="23">
        <v>34141.348030000001</v>
      </c>
      <c r="G73" s="31">
        <f t="shared" si="1"/>
        <v>102.1664534863547</v>
      </c>
    </row>
    <row r="74" spans="1:7" s="4" customFormat="1" ht="15" customHeight="1" x14ac:dyDescent="0.2">
      <c r="A74" s="15" t="s">
        <v>55</v>
      </c>
      <c r="B74" s="16" t="s">
        <v>94</v>
      </c>
      <c r="C74" s="17" t="s">
        <v>55</v>
      </c>
      <c r="D74" s="18"/>
      <c r="E74" s="19">
        <v>93250</v>
      </c>
      <c r="F74" s="19">
        <v>78533.873999999996</v>
      </c>
      <c r="G74" s="30">
        <f t="shared" si="1"/>
        <v>84.218631635388746</v>
      </c>
    </row>
    <row r="75" spans="1:7" s="4" customFormat="1" ht="15" customHeight="1" x14ac:dyDescent="0.25">
      <c r="A75" s="20"/>
      <c r="B75" s="21" t="s">
        <v>95</v>
      </c>
      <c r="C75" s="22" t="s">
        <v>55</v>
      </c>
      <c r="D75" s="22" t="s">
        <v>14</v>
      </c>
      <c r="E75" s="23">
        <v>93250</v>
      </c>
      <c r="F75" s="23">
        <v>78533.873999999996</v>
      </c>
      <c r="G75" s="31">
        <f t="shared" si="1"/>
        <v>84.218631635388746</v>
      </c>
    </row>
    <row r="76" spans="1:7" s="4" customFormat="1" ht="15" customHeight="1" x14ac:dyDescent="0.2">
      <c r="A76" s="15" t="s">
        <v>29</v>
      </c>
      <c r="B76" s="16" t="s">
        <v>96</v>
      </c>
      <c r="C76" s="17" t="s">
        <v>29</v>
      </c>
      <c r="D76" s="18"/>
      <c r="E76" s="19">
        <v>268488.34130999999</v>
      </c>
      <c r="F76" s="19">
        <v>441068.23778999998</v>
      </c>
      <c r="G76" s="30">
        <f t="shared" si="1"/>
        <v>164.27835772605749</v>
      </c>
    </row>
    <row r="77" spans="1:7" s="4" customFormat="1" ht="15" customHeight="1" x14ac:dyDescent="0.25">
      <c r="A77" s="20"/>
      <c r="B77" s="21" t="s">
        <v>97</v>
      </c>
      <c r="C77" s="22" t="s">
        <v>29</v>
      </c>
      <c r="D77" s="22" t="s">
        <v>14</v>
      </c>
      <c r="E77" s="23">
        <v>268488.34130999999</v>
      </c>
      <c r="F77" s="23">
        <v>441068.23778999998</v>
      </c>
      <c r="G77" s="31">
        <f t="shared" si="1"/>
        <v>164.27835772605749</v>
      </c>
    </row>
    <row r="78" spans="1:7" s="4" customFormat="1" ht="29.1" customHeight="1" x14ac:dyDescent="0.25">
      <c r="A78" s="15" t="s">
        <v>41</v>
      </c>
      <c r="B78" s="16" t="s">
        <v>98</v>
      </c>
      <c r="C78" s="17" t="s">
        <v>41</v>
      </c>
      <c r="D78" s="18"/>
      <c r="E78" s="19">
        <v>6296957.4655999998</v>
      </c>
      <c r="F78" s="19">
        <v>5921034.1001700005</v>
      </c>
      <c r="G78" s="31">
        <f t="shared" si="1"/>
        <v>94.03007932825254</v>
      </c>
    </row>
    <row r="79" spans="1:7" s="4" customFormat="1" ht="29.1" customHeight="1" x14ac:dyDescent="0.25">
      <c r="A79" s="20"/>
      <c r="B79" s="21" t="s">
        <v>99</v>
      </c>
      <c r="C79" s="22" t="s">
        <v>41</v>
      </c>
      <c r="D79" s="22" t="s">
        <v>14</v>
      </c>
      <c r="E79" s="23">
        <v>1286929.9946000001</v>
      </c>
      <c r="F79" s="23">
        <v>1317246.6158</v>
      </c>
      <c r="G79" s="31">
        <f t="shared" si="1"/>
        <v>102.35573196111748</v>
      </c>
    </row>
    <row r="80" spans="1:7" s="4" customFormat="1" ht="15" customHeight="1" x14ac:dyDescent="0.25">
      <c r="A80" s="20"/>
      <c r="B80" s="21" t="s">
        <v>100</v>
      </c>
      <c r="C80" s="22" t="s">
        <v>41</v>
      </c>
      <c r="D80" s="22" t="s">
        <v>16</v>
      </c>
      <c r="E80" s="23">
        <v>2691152.6995399999</v>
      </c>
      <c r="F80" s="23">
        <v>2145906.6832599998</v>
      </c>
      <c r="G80" s="31">
        <f t="shared" si="1"/>
        <v>79.739313329444315</v>
      </c>
    </row>
    <row r="81" spans="1:7" s="4" customFormat="1" ht="15" customHeight="1" x14ac:dyDescent="0.25">
      <c r="A81" s="20"/>
      <c r="B81" s="21" t="s">
        <v>101</v>
      </c>
      <c r="C81" s="22" t="s">
        <v>41</v>
      </c>
      <c r="D81" s="22" t="s">
        <v>18</v>
      </c>
      <c r="E81" s="23">
        <v>2318874.77146</v>
      </c>
      <c r="F81" s="23">
        <v>2457880.8011099999</v>
      </c>
      <c r="G81" s="31">
        <f t="shared" si="1"/>
        <v>105.99454663791437</v>
      </c>
    </row>
    <row r="82" spans="1:7" s="4" customFormat="1" ht="15" customHeight="1" x14ac:dyDescent="0.2">
      <c r="A82" s="25"/>
      <c r="B82" s="26" t="s">
        <v>102</v>
      </c>
      <c r="C82" s="27"/>
      <c r="D82" s="27"/>
      <c r="E82" s="28">
        <v>82821294.008670002</v>
      </c>
      <c r="F82" s="28">
        <v>91150887.093989998</v>
      </c>
      <c r="G82" s="32">
        <f t="shared" si="1"/>
        <v>110.05730855213156</v>
      </c>
    </row>
  </sheetData>
  <mergeCells count="1">
    <mergeCell ref="A1:G1"/>
  </mergeCells>
  <pageMargins left="0.39370078740157483" right="0.17" top="0.39370078740157483" bottom="0.39370078740157483" header="0" footer="0"/>
  <pageSetup paperSize="9" scale="57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2024-11-06T21:26:09Z</cp:lastPrinted>
  <dcterms:modified xsi:type="dcterms:W3CDTF">2024-12-12T01:23:41Z</dcterms:modified>
</cp:coreProperties>
</file>